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 concurrentCalc="0" concurrentManualCount="1"/>
</workbook>
</file>

<file path=xl/calcChain.xml><?xml version="1.0" encoding="utf-8"?>
<calcChain xmlns="http://schemas.openxmlformats.org/spreadsheetml/2006/main">
  <c r="D71" i="1"/>
  <c r="E71"/>
  <c r="D51"/>
  <c r="D54"/>
  <c r="D58"/>
  <c r="D62"/>
  <c r="D46"/>
  <c r="E51"/>
  <c r="E54"/>
  <c r="E58"/>
  <c r="E62"/>
  <c r="E46"/>
  <c r="D27"/>
  <c r="E27"/>
  <c r="C27"/>
  <c r="C71"/>
  <c r="C62"/>
  <c r="D10"/>
  <c r="E10"/>
  <c r="C10"/>
  <c r="F62"/>
  <c r="F22"/>
  <c r="C54"/>
  <c r="C58"/>
  <c r="C51"/>
  <c r="D8"/>
  <c r="E8"/>
  <c r="C8"/>
  <c r="E7"/>
  <c r="C7"/>
  <c r="E23"/>
  <c r="E22"/>
  <c r="D23"/>
  <c r="D22"/>
  <c r="C46"/>
  <c r="C23"/>
  <c r="C22"/>
  <c r="D7"/>
  <c r="E88"/>
  <c r="D88"/>
  <c r="C88"/>
</calcChain>
</file>

<file path=xl/sharedStrings.xml><?xml version="1.0" encoding="utf-8"?>
<sst xmlns="http://schemas.openxmlformats.org/spreadsheetml/2006/main" count="165" uniqueCount="164">
  <si>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</si>
  <si>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</si>
  <si>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</si>
  <si>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</si>
  <si>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</si>
  <si>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</si>
  <si>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</si>
  <si>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</si>
  <si>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</si>
  <si>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>2023 год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</si>
  <si>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</si>
  <si>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</si>
  <si>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</si>
  <si>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</si>
  <si>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</si>
  <si>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</si>
  <si>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</si>
  <si>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</si>
  <si>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</si>
  <si>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</si>
  <si>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</si>
  <si>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</si>
  <si>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</si>
  <si>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</si>
  <si>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</si>
  <si>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</si>
  <si>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</si>
  <si>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</si>
  <si>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</si>
  <si>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</si>
  <si>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</si>
  <si>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</si>
  <si>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</si>
  <si>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</si>
  <si>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</si>
  <si>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</si>
  <si>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</si>
  <si>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</si>
  <si>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</si>
  <si>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</si>
  <si>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</si>
  <si>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</si>
  <si>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</si>
  <si>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</si>
  <si>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</si>
  <si>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</si>
  <si>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</si>
  <si>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</si>
  <si>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</si>
  <si>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</si>
  <si>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</si>
  <si>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</si>
  <si>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</si>
  <si>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</si>
  <si>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</si>
  <si>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</si>
  <si>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</si>
  <si>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</si>
  <si>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</si>
  <si>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</si>
  <si>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</si>
  <si>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</si>
  <si>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</si>
  <si>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</si>
  <si>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</si>
  <si>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</si>
  <si>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</si>
  <si>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</si>
  <si>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</si>
  <si>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</si>
  <si>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</si>
  <si>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</si>
  <si>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</si>
  <si>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</si>
  <si>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</si>
  <si>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</si>
  <si>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</si>
  <si>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</si>
  <si>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</si>
  <si>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</si>
  <si>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</si>
  <si>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</si>
  <si>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</si>
  <si>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</si>
  <si>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</si>
  <si>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</si>
  <si>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</si>
  <si>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</si>
  <si>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</si>
  <si>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</si>
  <si>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</si>
  <si>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− на компенсацию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</si>
  <si>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</si>
  <si>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образовательную программу дошкольного образования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</si>
  <si>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</si>
  <si>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</si>
  <si>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</si>
  <si>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</si>
  <si>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</si>
  <si>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</si>
  <si>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</si>
  <si>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</si>
  <si>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</si>
  <si>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</si>
  <si>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</si>
  <si>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</si>
  <si>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</si>
  <si>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</si>
  <si>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</si>
  <si>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</si>
  <si>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</si>
  <si>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</si>
  <si>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</si>
  <si>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</si>
  <si>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</si>
  <si>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</si>
  <si>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</si>
  <si>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</si>
  <si>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</si>
  <si>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</si>
  <si>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</si>
  <si>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</si>
  <si>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</si>
  <si>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</si>
  <si>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</si>
  <si>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</si>
  <si>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</si>
  <si>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</si>
  <si>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</si>
  <si>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</si>
  <si>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</si>
  <si>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</si>
  <si>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</si>
  <si>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</si>
  <si>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</si>
  <si>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</si>
  <si>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</si>
  <si>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</si>
  <si>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</si>
  <si>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</si>
  <si>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</si>
  <si>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</si>
  <si>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⁃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</si>
  <si>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2025 год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</si>
  <si>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2023 год  и на плановый период 2024 и 2025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</si>
  <si>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</si>
  <si>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2 02 30024 05 0045 150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</si>
  <si>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</si>
  <si>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</si>
  <si>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Субсидия на государственную поддержку отрасли культуры (комплектование книжных фондов муниципальных общедоступных библиотек)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</si>
  <si>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</si>
  <si>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</si>
  <si>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</si>
  <si>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</si>
  <si>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</si>
  <si>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</si>
  <si>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</si>
  <si>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</si>
  <si>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</si>
  <si>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</si>
  <si>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</si>
  <si>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</si>
  <si>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</si>
  <si>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Приложение 1 к  решению
районного Собрания Озинского
муниципального района
Саратовской области
от 25 января 2023 года № 118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</si>
</sst>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1" fillId="0" borderId="4" xfId="0" applyFont="1" applyBorder="1" applyAlignment="1">
      <alignment wrapText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8"/>
  <sheetViews>
    <sheetView tabSelected="1" zoomScale="81" zoomScaleNormal="81" workbookViewId="0">
      <selection activeCell="D4" sqref="D4"/>
    </sheetView>
  </sheetViews>
  <sheetFormatPr defaultRowHeight="1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</cols>
  <sheetData>
    <row r="1" spans="1:6" ht="83.25" customHeight="1">
      <c r="A1" s="1"/>
      <c r="B1" s="2"/>
      <c r="C1" s="55" t="s">
        <v>163</v>
      </c>
      <c r="D1" s="56"/>
      <c r="E1" s="56"/>
      <c r="F1" s="56"/>
    </row>
    <row r="2" spans="1:6" ht="78.75" customHeight="1">
      <c r="A2" s="57" t="s">
        <v>144</v>
      </c>
      <c r="B2" s="57"/>
      <c r="C2" s="57"/>
      <c r="D2" s="57"/>
      <c r="E2" s="57"/>
      <c r="F2" s="57"/>
    </row>
    <row r="3" spans="1:6" ht="15.75" hidden="1" customHeight="1">
      <c r="A3" s="57"/>
      <c r="B3" s="57"/>
      <c r="C3" s="57"/>
      <c r="D3" s="57"/>
      <c r="E3" s="57"/>
      <c r="F3" s="57"/>
    </row>
    <row r="4" spans="1:6" ht="15.75" thickBot="1">
      <c r="D4" s="4" t="s">
        <v>10</v>
      </c>
      <c r="E4" s="4"/>
    </row>
    <row r="5" spans="1:6" ht="15.75" thickBot="1">
      <c r="A5" s="6" t="s">
        <v>17</v>
      </c>
      <c r="B5" s="7" t="s">
        <v>0</v>
      </c>
      <c r="C5" s="8" t="s">
        <v>9</v>
      </c>
      <c r="D5" s="8" t="s">
        <v>1</v>
      </c>
      <c r="E5" s="8" t="s">
        <v>143</v>
      </c>
    </row>
    <row r="6" spans="1:6" ht="15.75" thickBot="1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6" ht="15.75" thickBot="1">
      <c r="A7" s="9" t="s">
        <v>2</v>
      </c>
      <c r="B7" s="12" t="s">
        <v>3</v>
      </c>
      <c r="C7" s="24">
        <f>C8+C10+C14+C15+C16+C18+C19+C20+C21</f>
        <v>58269.1</v>
      </c>
      <c r="D7" s="24">
        <f t="shared" ref="D7:E7" si="0">D8+D10+D14+D15+D16+D18+D19+D20</f>
        <v>60675.199999999997</v>
      </c>
      <c r="E7" s="24">
        <f t="shared" si="0"/>
        <v>62645.2</v>
      </c>
    </row>
    <row r="8" spans="1:6" ht="15.75" thickBot="1">
      <c r="A8" s="9" t="s">
        <v>4</v>
      </c>
      <c r="B8" s="12" t="s">
        <v>5</v>
      </c>
      <c r="C8" s="24">
        <f>C9</f>
        <v>33916.1</v>
      </c>
      <c r="D8" s="24">
        <f t="shared" ref="D8:E8" si="1">D9</f>
        <v>35069.199999999997</v>
      </c>
      <c r="E8" s="24">
        <f t="shared" si="1"/>
        <v>36086.199999999997</v>
      </c>
    </row>
    <row r="9" spans="1:6" ht="15.75" thickBot="1">
      <c r="A9" s="9" t="s">
        <v>6</v>
      </c>
      <c r="B9" s="12" t="s">
        <v>18</v>
      </c>
      <c r="C9" s="25">
        <v>33916.1</v>
      </c>
      <c r="D9" s="25">
        <v>35069.199999999997</v>
      </c>
      <c r="E9" s="25">
        <v>36086.199999999997</v>
      </c>
    </row>
    <row r="10" spans="1:6" ht="15.75" thickBot="1">
      <c r="A10" s="9" t="s">
        <v>11</v>
      </c>
      <c r="B10" s="12" t="s">
        <v>19</v>
      </c>
      <c r="C10" s="24">
        <f>C11+C12+C13</f>
        <v>4000</v>
      </c>
      <c r="D10" s="24">
        <f t="shared" ref="D10:E10" si="2">D11+D12+D13</f>
        <v>4200</v>
      </c>
      <c r="E10" s="24">
        <f t="shared" si="2"/>
        <v>4400</v>
      </c>
    </row>
    <row r="11" spans="1:6" ht="32.25" hidden="1" thickBot="1">
      <c r="A11" s="50" t="s">
        <v>138</v>
      </c>
      <c r="B11" s="51" t="s">
        <v>139</v>
      </c>
      <c r="C11" s="24"/>
      <c r="D11" s="24"/>
      <c r="E11" s="24"/>
    </row>
    <row r="12" spans="1:6" ht="15.75" thickBot="1">
      <c r="A12" s="13" t="s">
        <v>12</v>
      </c>
      <c r="B12" s="14" t="s">
        <v>13</v>
      </c>
      <c r="C12" s="25">
        <v>2500</v>
      </c>
      <c r="D12" s="25">
        <v>2600</v>
      </c>
      <c r="E12" s="25">
        <v>2700</v>
      </c>
    </row>
    <row r="13" spans="1:6" ht="58.5" customHeight="1" thickBot="1">
      <c r="A13" s="15" t="s">
        <v>84</v>
      </c>
      <c r="B13" s="16" t="s">
        <v>85</v>
      </c>
      <c r="C13" s="25">
        <v>1500</v>
      </c>
      <c r="D13" s="25">
        <v>1600</v>
      </c>
      <c r="E13" s="25">
        <v>1700</v>
      </c>
    </row>
    <row r="14" spans="1:6" ht="15.75" thickBot="1">
      <c r="A14" s="9" t="s">
        <v>7</v>
      </c>
      <c r="B14" s="12" t="s">
        <v>20</v>
      </c>
      <c r="C14" s="24">
        <v>14773</v>
      </c>
      <c r="D14" s="24">
        <v>15775</v>
      </c>
      <c r="E14" s="24">
        <v>16477</v>
      </c>
    </row>
    <row r="15" spans="1:6" ht="15.75" thickBot="1">
      <c r="A15" s="9" t="s">
        <v>21</v>
      </c>
      <c r="B15" s="12" t="s">
        <v>22</v>
      </c>
      <c r="C15" s="24">
        <v>1800</v>
      </c>
      <c r="D15" s="24">
        <v>1850</v>
      </c>
      <c r="E15" s="24">
        <v>1900</v>
      </c>
    </row>
    <row r="16" spans="1:6">
      <c r="A16" s="58" t="s">
        <v>14</v>
      </c>
      <c r="B16" s="60" t="s">
        <v>23</v>
      </c>
      <c r="C16" s="62">
        <v>3100</v>
      </c>
      <c r="D16" s="62">
        <v>3100</v>
      </c>
      <c r="E16" s="62">
        <v>3100</v>
      </c>
    </row>
    <row r="17" spans="1:6" ht="28.5" customHeight="1" thickBot="1">
      <c r="A17" s="59"/>
      <c r="B17" s="61"/>
      <c r="C17" s="63"/>
      <c r="D17" s="63"/>
      <c r="E17" s="63"/>
    </row>
    <row r="18" spans="1:6" ht="30" customHeight="1" thickBot="1">
      <c r="A18" s="9" t="s">
        <v>24</v>
      </c>
      <c r="B18" s="12" t="s">
        <v>25</v>
      </c>
      <c r="C18" s="24">
        <v>50</v>
      </c>
      <c r="D18" s="24">
        <v>51</v>
      </c>
      <c r="E18" s="24">
        <v>52</v>
      </c>
    </row>
    <row r="19" spans="1:6" ht="29.25" thickBot="1">
      <c r="A19" s="9" t="s">
        <v>15</v>
      </c>
      <c r="B19" s="12" t="s">
        <v>16</v>
      </c>
      <c r="C19" s="24">
        <v>130</v>
      </c>
      <c r="D19" s="24">
        <v>130</v>
      </c>
      <c r="E19" s="24">
        <v>130</v>
      </c>
    </row>
    <row r="20" spans="1:6" ht="18" customHeight="1" thickBot="1">
      <c r="A20" s="9" t="s">
        <v>26</v>
      </c>
      <c r="B20" s="12" t="s">
        <v>27</v>
      </c>
      <c r="C20" s="24">
        <v>500</v>
      </c>
      <c r="D20" s="24">
        <v>500</v>
      </c>
      <c r="E20" s="24">
        <v>500</v>
      </c>
    </row>
    <row r="21" spans="1:6" ht="18" hidden="1" customHeight="1" thickBot="1">
      <c r="A21" s="46" t="s">
        <v>130</v>
      </c>
      <c r="B21" s="47" t="s">
        <v>131</v>
      </c>
      <c r="C21" s="24"/>
      <c r="D21" s="24"/>
      <c r="E21" s="24"/>
    </row>
    <row r="22" spans="1:6" ht="16.5" thickBot="1">
      <c r="A22" s="45" t="s">
        <v>28</v>
      </c>
      <c r="B22" s="12" t="s">
        <v>29</v>
      </c>
      <c r="C22" s="24">
        <f>C23+C86+C87</f>
        <v>511423.30000000005</v>
      </c>
      <c r="D22" s="24">
        <f t="shared" ref="D22:F22" si="3">D23</f>
        <v>415047.80000000005</v>
      </c>
      <c r="E22" s="24">
        <f t="shared" si="3"/>
        <v>417244.5</v>
      </c>
      <c r="F22" s="3">
        <f t="shared" si="3"/>
        <v>0</v>
      </c>
    </row>
    <row r="23" spans="1:6" ht="70.5" customHeight="1" thickBot="1">
      <c r="A23" s="6" t="s">
        <v>8</v>
      </c>
      <c r="B23" s="17" t="s">
        <v>88</v>
      </c>
      <c r="C23" s="26">
        <f>C24+C25+C26+C27+C46+C71</f>
        <v>511423.30000000005</v>
      </c>
      <c r="D23" s="26">
        <f>D24+D25+D27+D46+D71</f>
        <v>415047.80000000005</v>
      </c>
      <c r="E23" s="26">
        <f>E24+E25+E27+E46+E71</f>
        <v>417244.5</v>
      </c>
    </row>
    <row r="24" spans="1:6" ht="57.75" customHeight="1" thickBot="1">
      <c r="A24" s="6" t="s">
        <v>30</v>
      </c>
      <c r="B24" s="17" t="s">
        <v>31</v>
      </c>
      <c r="C24" s="27">
        <v>135068.70000000001</v>
      </c>
      <c r="D24" s="27">
        <v>122395.2</v>
      </c>
      <c r="E24" s="27">
        <v>125360.5</v>
      </c>
    </row>
    <row r="25" spans="1:6" ht="57" hidden="1" customHeight="1" thickBot="1">
      <c r="A25" s="6" t="s">
        <v>32</v>
      </c>
      <c r="B25" s="17" t="s">
        <v>33</v>
      </c>
      <c r="C25" s="27"/>
      <c r="D25" s="27"/>
      <c r="E25" s="27"/>
    </row>
    <row r="26" spans="1:6" ht="36" hidden="1" customHeight="1" thickBot="1">
      <c r="A26" s="46" t="s">
        <v>123</v>
      </c>
      <c r="B26" s="47" t="s">
        <v>124</v>
      </c>
      <c r="C26" s="27"/>
      <c r="D26" s="27"/>
      <c r="E26" s="27"/>
    </row>
    <row r="27" spans="1:6" ht="43.5" customHeight="1" thickBot="1">
      <c r="A27" s="6" t="s">
        <v>34</v>
      </c>
      <c r="B27" s="17" t="s">
        <v>35</v>
      </c>
      <c r="C27" s="27">
        <f>C28+C29+C30+C31+C32+C33+C34+C35+C36+C37+C38+C39+C40+C41+C42+C43+C44+C45</f>
        <v>99374.599999999991</v>
      </c>
      <c r="D27" s="27">
        <f t="shared" ref="D27:E27" si="4">D28+D29+D30+D31+D32+D33+D34+D35+D36+D37+D38+D39+D40+D41+D42+D43+D44+D45</f>
        <v>25156</v>
      </c>
      <c r="E27" s="27">
        <f t="shared" si="4"/>
        <v>24280</v>
      </c>
    </row>
    <row r="28" spans="1:6" ht="130.5" hidden="1" customHeight="1" thickBot="1">
      <c r="A28" s="33" t="s">
        <v>108</v>
      </c>
      <c r="B28" s="34" t="s">
        <v>109</v>
      </c>
      <c r="C28" s="35"/>
      <c r="D28" s="32"/>
      <c r="E28" s="32"/>
    </row>
    <row r="29" spans="1:6" ht="151.5" customHeight="1" thickBot="1">
      <c r="A29" s="33" t="s">
        <v>151</v>
      </c>
      <c r="B29" s="54" t="s">
        <v>153</v>
      </c>
      <c r="C29" s="38">
        <v>28.8</v>
      </c>
      <c r="D29" s="32"/>
      <c r="E29" s="32"/>
    </row>
    <row r="30" spans="1:6" ht="130.5" customHeight="1" thickBot="1">
      <c r="A30" s="33" t="s">
        <v>152</v>
      </c>
      <c r="B30" s="54" t="s">
        <v>154</v>
      </c>
      <c r="C30" s="38">
        <v>1633</v>
      </c>
      <c r="D30" s="32">
        <v>1843.5</v>
      </c>
      <c r="E30" s="32"/>
    </row>
    <row r="31" spans="1:6" ht="96.75" hidden="1" customHeight="1" thickBot="1">
      <c r="A31" s="36" t="s">
        <v>110</v>
      </c>
      <c r="B31" s="37" t="s">
        <v>111</v>
      </c>
      <c r="C31" s="38"/>
      <c r="D31" s="32"/>
      <c r="E31" s="32"/>
    </row>
    <row r="32" spans="1:6" ht="96.75" customHeight="1" thickBot="1">
      <c r="A32" s="36" t="s">
        <v>113</v>
      </c>
      <c r="B32" s="37" t="s">
        <v>114</v>
      </c>
      <c r="C32" s="38">
        <v>9646.1</v>
      </c>
      <c r="D32" s="32">
        <v>9646.1</v>
      </c>
      <c r="E32" s="32">
        <v>9523.9</v>
      </c>
    </row>
    <row r="33" spans="1:5" ht="96.75" customHeight="1" thickBot="1">
      <c r="A33" s="50" t="s">
        <v>147</v>
      </c>
      <c r="B33" s="53" t="s">
        <v>148</v>
      </c>
      <c r="C33" s="38">
        <v>3206.2</v>
      </c>
      <c r="D33" s="32"/>
      <c r="E33" s="32"/>
    </row>
    <row r="34" spans="1:5" ht="96.75" hidden="1" customHeight="1" thickBot="1">
      <c r="A34" s="39" t="s">
        <v>115</v>
      </c>
      <c r="B34" s="40" t="s">
        <v>116</v>
      </c>
      <c r="C34" s="38"/>
      <c r="D34" s="32"/>
      <c r="E34" s="32"/>
    </row>
    <row r="35" spans="1:5" ht="50.25" customHeight="1" thickBot="1">
      <c r="A35" s="39" t="s">
        <v>117</v>
      </c>
      <c r="B35" s="40" t="s">
        <v>118</v>
      </c>
      <c r="C35" s="38">
        <v>1059.4000000000001</v>
      </c>
      <c r="D35" s="32"/>
      <c r="E35" s="32"/>
    </row>
    <row r="36" spans="1:5" ht="79.5" customHeight="1" thickBot="1">
      <c r="A36" s="36" t="s">
        <v>112</v>
      </c>
      <c r="B36" s="37" t="s">
        <v>149</v>
      </c>
      <c r="C36" s="38">
        <v>64.5</v>
      </c>
      <c r="D36" s="32">
        <v>64.599999999999994</v>
      </c>
      <c r="E36" s="41"/>
    </row>
    <row r="37" spans="1:5" ht="65.25" customHeight="1" thickBot="1">
      <c r="A37" s="36" t="s">
        <v>126</v>
      </c>
      <c r="B37" s="40" t="s">
        <v>125</v>
      </c>
      <c r="C37" s="38">
        <v>40147.199999999997</v>
      </c>
      <c r="D37" s="41"/>
      <c r="E37" s="41"/>
    </row>
    <row r="38" spans="1:5" ht="36.75" customHeight="1" thickBot="1">
      <c r="A38" s="39" t="s">
        <v>133</v>
      </c>
      <c r="B38" s="40" t="s">
        <v>132</v>
      </c>
      <c r="C38" s="38">
        <v>3437.5</v>
      </c>
      <c r="D38" s="41"/>
      <c r="E38" s="41"/>
    </row>
    <row r="39" spans="1:5" ht="75.75" customHeight="1" thickBot="1">
      <c r="A39" s="42" t="s">
        <v>36</v>
      </c>
      <c r="B39" s="43" t="s">
        <v>145</v>
      </c>
      <c r="C39" s="38">
        <v>18033.5</v>
      </c>
      <c r="D39" s="32"/>
      <c r="E39" s="32"/>
    </row>
    <row r="40" spans="1:5" ht="75" customHeight="1" thickBot="1">
      <c r="A40" s="42" t="s">
        <v>37</v>
      </c>
      <c r="B40" s="43" t="s">
        <v>38</v>
      </c>
      <c r="C40" s="38">
        <v>5000</v>
      </c>
      <c r="D40" s="38"/>
      <c r="E40" s="38"/>
    </row>
    <row r="41" spans="1:5" ht="63" customHeight="1" thickBot="1">
      <c r="A41" s="30" t="s">
        <v>100</v>
      </c>
      <c r="B41" s="44" t="s">
        <v>101</v>
      </c>
      <c r="C41" s="38">
        <v>3662.9</v>
      </c>
      <c r="D41" s="38">
        <v>3662.9</v>
      </c>
      <c r="E41" s="38">
        <v>3662.9</v>
      </c>
    </row>
    <row r="42" spans="1:5" ht="109.5" customHeight="1" thickBot="1">
      <c r="A42" s="36" t="s">
        <v>104</v>
      </c>
      <c r="B42" s="37" t="s">
        <v>105</v>
      </c>
      <c r="C42" s="38">
        <v>8003.1</v>
      </c>
      <c r="D42" s="38">
        <v>9834.5</v>
      </c>
      <c r="E42" s="38">
        <v>10988.8</v>
      </c>
    </row>
    <row r="43" spans="1:5" ht="79.5" customHeight="1" thickBot="1">
      <c r="A43" s="36" t="s">
        <v>106</v>
      </c>
      <c r="B43" s="37" t="s">
        <v>107</v>
      </c>
      <c r="C43" s="32">
        <v>104.4</v>
      </c>
      <c r="D43" s="32">
        <v>104.4</v>
      </c>
      <c r="E43" s="32">
        <v>104.4</v>
      </c>
    </row>
    <row r="44" spans="1:5" ht="65.25" customHeight="1" thickBot="1">
      <c r="A44" s="36" t="s">
        <v>127</v>
      </c>
      <c r="B44" s="40" t="s">
        <v>150</v>
      </c>
      <c r="C44" s="38">
        <v>2348</v>
      </c>
      <c r="D44" s="38"/>
      <c r="E44" s="38"/>
    </row>
    <row r="45" spans="1:5" ht="84" customHeight="1" thickBot="1">
      <c r="A45" s="36" t="s">
        <v>155</v>
      </c>
      <c r="B45" s="40" t="s">
        <v>156</v>
      </c>
      <c r="C45" s="38">
        <v>3000</v>
      </c>
      <c r="D45" s="38"/>
      <c r="E45" s="38"/>
    </row>
    <row r="46" spans="1:5" ht="29.25" thickBot="1">
      <c r="A46" s="23" t="s">
        <v>39</v>
      </c>
      <c r="B46" s="12" t="s">
        <v>40</v>
      </c>
      <c r="C46" s="24">
        <f>C47+C48+C49+C50+C51+C54+C57+C58+C61+C62+C67+C68+C69+C70</f>
        <v>261712.50000000003</v>
      </c>
      <c r="D46" s="24">
        <f t="shared" ref="D46:E46" si="5">D47+D48+D49+D50+D51+D54+D57+D58+D61+D62+D67+D68+D69+D70</f>
        <v>261793.19999999998</v>
      </c>
      <c r="E46" s="24">
        <f t="shared" si="5"/>
        <v>261900.6</v>
      </c>
    </row>
    <row r="47" spans="1:5" ht="74.25" customHeight="1" thickBot="1">
      <c r="A47" s="13" t="s">
        <v>41</v>
      </c>
      <c r="B47" s="14" t="s">
        <v>42</v>
      </c>
      <c r="C47" s="25">
        <v>198171.6</v>
      </c>
      <c r="D47" s="25">
        <v>198171.6</v>
      </c>
      <c r="E47" s="25">
        <v>198171.6</v>
      </c>
    </row>
    <row r="48" spans="1:5" ht="89.25" customHeight="1" thickBot="1">
      <c r="A48" s="15" t="s">
        <v>43</v>
      </c>
      <c r="B48" s="16" t="s">
        <v>44</v>
      </c>
      <c r="C48" s="28">
        <v>370.6</v>
      </c>
      <c r="D48" s="28">
        <v>370.6</v>
      </c>
      <c r="E48" s="28">
        <v>370.6</v>
      </c>
    </row>
    <row r="49" spans="1:6" ht="60" customHeight="1" thickBot="1">
      <c r="A49" s="13" t="s">
        <v>45</v>
      </c>
      <c r="B49" s="14" t="s">
        <v>90</v>
      </c>
      <c r="C49" s="25">
        <v>907.7</v>
      </c>
      <c r="D49" s="25">
        <v>928.5</v>
      </c>
      <c r="E49" s="25">
        <v>972.7</v>
      </c>
    </row>
    <row r="50" spans="1:6" ht="120" customHeight="1" thickBot="1">
      <c r="A50" s="13" t="s">
        <v>46</v>
      </c>
      <c r="B50" s="14" t="s">
        <v>47</v>
      </c>
      <c r="C50" s="25">
        <v>370.6</v>
      </c>
      <c r="D50" s="25">
        <v>370.6</v>
      </c>
      <c r="E50" s="25">
        <v>370.6</v>
      </c>
    </row>
    <row r="51" spans="1:6" ht="127.5" customHeight="1" thickBot="1">
      <c r="A51" s="6"/>
      <c r="B51" s="17" t="s">
        <v>87</v>
      </c>
      <c r="C51" s="26">
        <f>C52+C53</f>
        <v>800.80000000000007</v>
      </c>
      <c r="D51" s="26">
        <f t="shared" ref="D51:E51" si="6">D52+D53</f>
        <v>800.80000000000007</v>
      </c>
      <c r="E51" s="26">
        <f t="shared" si="6"/>
        <v>800.80000000000007</v>
      </c>
    </row>
    <row r="52" spans="1:6" ht="90.75" customHeight="1" thickBot="1">
      <c r="A52" s="15" t="s">
        <v>48</v>
      </c>
      <c r="B52" s="18" t="s">
        <v>95</v>
      </c>
      <c r="C52" s="28">
        <v>741.2</v>
      </c>
      <c r="D52" s="28">
        <v>741.2</v>
      </c>
      <c r="E52" s="28">
        <v>741.2</v>
      </c>
    </row>
    <row r="53" spans="1:6" ht="78.75" customHeight="1" thickBot="1">
      <c r="A53" s="13" t="s">
        <v>49</v>
      </c>
      <c r="B53" s="14" t="s">
        <v>94</v>
      </c>
      <c r="C53" s="25">
        <v>59.6</v>
      </c>
      <c r="D53" s="25">
        <v>59.6</v>
      </c>
      <c r="E53" s="25">
        <v>59.6</v>
      </c>
    </row>
    <row r="54" spans="1:6" ht="142.5" customHeight="1" thickBot="1">
      <c r="A54" s="6"/>
      <c r="B54" s="17" t="s">
        <v>86</v>
      </c>
      <c r="C54" s="26">
        <f>C55+C56</f>
        <v>1813.1</v>
      </c>
      <c r="D54" s="26">
        <f t="shared" ref="D54:E54" si="7">D55+D56</f>
        <v>1873.6999999999998</v>
      </c>
      <c r="E54" s="26">
        <f t="shared" si="7"/>
        <v>1936.9</v>
      </c>
    </row>
    <row r="55" spans="1:6" ht="44.25" customHeight="1" thickBot="1">
      <c r="A55" s="15" t="s">
        <v>50</v>
      </c>
      <c r="B55" s="16" t="s">
        <v>51</v>
      </c>
      <c r="C55" s="28">
        <v>370.6</v>
      </c>
      <c r="D55" s="28">
        <v>370.6</v>
      </c>
      <c r="E55" s="28">
        <v>370.6</v>
      </c>
    </row>
    <row r="56" spans="1:6" ht="44.25" customHeight="1" thickBot="1">
      <c r="A56" s="13" t="s">
        <v>52</v>
      </c>
      <c r="B56" s="14" t="s">
        <v>53</v>
      </c>
      <c r="C56" s="25">
        <v>1442.5</v>
      </c>
      <c r="D56" s="25">
        <v>1503.1</v>
      </c>
      <c r="E56" s="25">
        <v>1566.3</v>
      </c>
    </row>
    <row r="57" spans="1:6" ht="118.5" hidden="1" customHeight="1" thickBot="1">
      <c r="A57" s="15" t="s">
        <v>54</v>
      </c>
      <c r="B57" s="16" t="s">
        <v>55</v>
      </c>
      <c r="C57" s="28"/>
      <c r="D57" s="28"/>
      <c r="E57" s="28"/>
    </row>
    <row r="58" spans="1:6" ht="169.5" customHeight="1" thickBot="1">
      <c r="A58" s="6"/>
      <c r="B58" s="17" t="s">
        <v>92</v>
      </c>
      <c r="C58" s="26">
        <f>C59+C60</f>
        <v>3200.2999999999997</v>
      </c>
      <c r="D58" s="26">
        <f t="shared" ref="D58:E58" si="8">D59+D60</f>
        <v>3200.2999999999997</v>
      </c>
      <c r="E58" s="26">
        <f t="shared" si="8"/>
        <v>3200.2999999999997</v>
      </c>
    </row>
    <row r="59" spans="1:6" ht="117" customHeight="1" thickBot="1">
      <c r="A59" s="15" t="s">
        <v>56</v>
      </c>
      <c r="B59" s="16" t="s">
        <v>93</v>
      </c>
      <c r="C59" s="28">
        <v>141.69999999999999</v>
      </c>
      <c r="D59" s="28">
        <v>141.69999999999999</v>
      </c>
      <c r="E59" s="28">
        <v>141.69999999999999</v>
      </c>
    </row>
    <row r="60" spans="1:6" ht="75.75" customHeight="1" thickBot="1">
      <c r="A60" s="13" t="s">
        <v>57</v>
      </c>
      <c r="B60" s="14" t="s">
        <v>91</v>
      </c>
      <c r="C60" s="25">
        <v>3058.6</v>
      </c>
      <c r="D60" s="25">
        <v>3058.6</v>
      </c>
      <c r="E60" s="25">
        <v>3058.6</v>
      </c>
    </row>
    <row r="61" spans="1:6" ht="93.75" hidden="1" customHeight="1" thickBot="1">
      <c r="A61" s="15" t="s">
        <v>58</v>
      </c>
      <c r="B61" s="16" t="s">
        <v>59</v>
      </c>
      <c r="C61" s="28"/>
      <c r="D61" s="28"/>
      <c r="E61" s="28"/>
    </row>
    <row r="62" spans="1:6" ht="408.75" customHeight="1" thickBot="1">
      <c r="A62" s="19"/>
      <c r="B62" s="20" t="s">
        <v>141</v>
      </c>
      <c r="C62" s="29">
        <f>C63+C64+C65+C66</f>
        <v>4623.6000000000004</v>
      </c>
      <c r="D62" s="29">
        <f t="shared" ref="D62:E62" si="9">D63+D64+D65+D66</f>
        <v>4623.6000000000004</v>
      </c>
      <c r="E62" s="29">
        <f t="shared" si="9"/>
        <v>4623.6000000000004</v>
      </c>
      <c r="F62" s="5">
        <f t="shared" ref="F62" si="10">F63+F64+F65</f>
        <v>0</v>
      </c>
    </row>
    <row r="63" spans="1:6" ht="90.75" customHeight="1" thickBot="1">
      <c r="A63" s="15" t="s">
        <v>60</v>
      </c>
      <c r="B63" s="16" t="s">
        <v>96</v>
      </c>
      <c r="C63" s="28">
        <v>3617.6</v>
      </c>
      <c r="D63" s="28">
        <v>3617.6</v>
      </c>
      <c r="E63" s="28">
        <v>3617.6</v>
      </c>
    </row>
    <row r="64" spans="1:6" ht="87" customHeight="1" thickBot="1">
      <c r="A64" s="15" t="s">
        <v>61</v>
      </c>
      <c r="B64" s="16" t="s">
        <v>97</v>
      </c>
      <c r="C64" s="28">
        <v>682.6</v>
      </c>
      <c r="D64" s="28">
        <v>682.6</v>
      </c>
      <c r="E64" s="28">
        <v>682.6</v>
      </c>
    </row>
    <row r="65" spans="1:5" ht="193.5" customHeight="1" thickBot="1">
      <c r="A65" s="15" t="s">
        <v>62</v>
      </c>
      <c r="B65" s="16" t="s">
        <v>98</v>
      </c>
      <c r="C65" s="28">
        <v>174.6</v>
      </c>
      <c r="D65" s="28">
        <v>174.6</v>
      </c>
      <c r="E65" s="28">
        <v>174.6</v>
      </c>
    </row>
    <row r="66" spans="1:5" ht="144.75" customHeight="1" thickBot="1">
      <c r="A66" s="15" t="s">
        <v>146</v>
      </c>
      <c r="B66" s="14" t="s">
        <v>142</v>
      </c>
      <c r="C66" s="25">
        <v>148.80000000000001</v>
      </c>
      <c r="D66" s="25">
        <v>148.80000000000001</v>
      </c>
      <c r="E66" s="25">
        <v>148.80000000000001</v>
      </c>
    </row>
    <row r="67" spans="1:5" ht="80.25" customHeight="1" thickBot="1">
      <c r="A67" s="13" t="s">
        <v>63</v>
      </c>
      <c r="B67" s="14" t="s">
        <v>64</v>
      </c>
      <c r="C67" s="25">
        <v>38760.800000000003</v>
      </c>
      <c r="D67" s="25">
        <v>38760.800000000003</v>
      </c>
      <c r="E67" s="25">
        <v>38760.800000000003</v>
      </c>
    </row>
    <row r="68" spans="1:5" ht="108" customHeight="1" thickBot="1">
      <c r="A68" s="13" t="s">
        <v>65</v>
      </c>
      <c r="B68" s="14" t="s">
        <v>66</v>
      </c>
      <c r="C68" s="25">
        <v>52.4</v>
      </c>
      <c r="D68" s="25">
        <v>52.4</v>
      </c>
      <c r="E68" s="25">
        <v>52.4</v>
      </c>
    </row>
    <row r="69" spans="1:5" ht="91.5" customHeight="1" thickBot="1">
      <c r="A69" s="30" t="s">
        <v>134</v>
      </c>
      <c r="B69" s="49" t="s">
        <v>135</v>
      </c>
      <c r="C69" s="25">
        <v>1.1000000000000001</v>
      </c>
      <c r="D69" s="25">
        <v>0.4</v>
      </c>
      <c r="E69" s="25">
        <v>0.4</v>
      </c>
    </row>
    <row r="70" spans="1:5" ht="75.75" customHeight="1" thickBot="1">
      <c r="A70" s="30" t="s">
        <v>102</v>
      </c>
      <c r="B70" s="31" t="s">
        <v>103</v>
      </c>
      <c r="C70" s="32">
        <v>12639.9</v>
      </c>
      <c r="D70" s="32">
        <v>12639.9</v>
      </c>
      <c r="E70" s="32">
        <v>12639.9</v>
      </c>
    </row>
    <row r="71" spans="1:5" ht="47.25" customHeight="1" thickBot="1">
      <c r="A71" s="6" t="s">
        <v>67</v>
      </c>
      <c r="B71" s="21" t="s">
        <v>89</v>
      </c>
      <c r="C71" s="26">
        <f>C72+C73+C74+C75+C76+C77+C78+C79+C80+C81+C82+C83+C84+C85</f>
        <v>15267.5</v>
      </c>
      <c r="D71" s="26">
        <f t="shared" ref="D71:E71" si="11">D72+D73+D74+D75+D76+D77+D78+D79+D80+D81+D82+D83+D84+D85</f>
        <v>5703.4000000000005</v>
      </c>
      <c r="E71" s="26">
        <f t="shared" si="11"/>
        <v>5703.4000000000005</v>
      </c>
    </row>
    <row r="72" spans="1:5" ht="57" customHeight="1" thickBot="1">
      <c r="A72" s="30" t="s">
        <v>68</v>
      </c>
      <c r="B72" s="52" t="s">
        <v>69</v>
      </c>
      <c r="C72" s="32">
        <v>825</v>
      </c>
      <c r="D72" s="32">
        <v>825</v>
      </c>
      <c r="E72" s="32">
        <v>825</v>
      </c>
    </row>
    <row r="73" spans="1:5" ht="106.5" customHeight="1" thickBot="1">
      <c r="A73" s="13" t="s">
        <v>70</v>
      </c>
      <c r="B73" s="14" t="s">
        <v>71</v>
      </c>
      <c r="C73" s="25">
        <v>22.3</v>
      </c>
      <c r="D73" s="25">
        <v>22.3</v>
      </c>
      <c r="E73" s="25">
        <v>22.3</v>
      </c>
    </row>
    <row r="74" spans="1:5" ht="72.75" customHeight="1" thickBot="1">
      <c r="A74" s="15" t="s">
        <v>72</v>
      </c>
      <c r="B74" s="16" t="s">
        <v>73</v>
      </c>
      <c r="C74" s="28">
        <v>500</v>
      </c>
      <c r="D74" s="28">
        <v>500</v>
      </c>
      <c r="E74" s="28">
        <v>500</v>
      </c>
    </row>
    <row r="75" spans="1:5" ht="43.5" customHeight="1" thickBot="1">
      <c r="A75" s="13" t="s">
        <v>74</v>
      </c>
      <c r="B75" s="14" t="s">
        <v>75</v>
      </c>
      <c r="C75" s="25">
        <v>600</v>
      </c>
      <c r="D75" s="25">
        <v>600</v>
      </c>
      <c r="E75" s="25">
        <v>600</v>
      </c>
    </row>
    <row r="76" spans="1:5" ht="60.75" thickBot="1">
      <c r="A76" s="13" t="s">
        <v>76</v>
      </c>
      <c r="B76" s="14" t="s">
        <v>77</v>
      </c>
      <c r="C76" s="25">
        <v>100</v>
      </c>
      <c r="D76" s="25">
        <v>100</v>
      </c>
      <c r="E76" s="25">
        <v>100</v>
      </c>
    </row>
    <row r="77" spans="1:5" ht="60.75" customHeight="1" thickBot="1">
      <c r="A77" s="13" t="s">
        <v>78</v>
      </c>
      <c r="B77" s="14" t="s">
        <v>79</v>
      </c>
      <c r="C77" s="25">
        <v>300</v>
      </c>
      <c r="D77" s="25">
        <v>300</v>
      </c>
      <c r="E77" s="25">
        <v>300</v>
      </c>
    </row>
    <row r="78" spans="1:5" ht="103.5" customHeight="1" thickBot="1">
      <c r="A78" s="13" t="s">
        <v>157</v>
      </c>
      <c r="B78" s="14" t="s">
        <v>161</v>
      </c>
      <c r="C78" s="25">
        <v>2937.8</v>
      </c>
      <c r="D78" s="25">
        <v>2896</v>
      </c>
      <c r="E78" s="25">
        <v>2896</v>
      </c>
    </row>
    <row r="79" spans="1:5" ht="75" hidden="1" customHeight="1" thickBot="1">
      <c r="A79" s="13" t="s">
        <v>158</v>
      </c>
      <c r="B79" s="14" t="s">
        <v>162</v>
      </c>
      <c r="C79" s="25"/>
      <c r="D79" s="25"/>
      <c r="E79" s="25"/>
    </row>
    <row r="80" spans="1:5" ht="60.75" hidden="1" customHeight="1" thickBot="1">
      <c r="A80" s="15" t="s">
        <v>136</v>
      </c>
      <c r="B80" s="48" t="s">
        <v>137</v>
      </c>
      <c r="C80" s="25"/>
      <c r="D80" s="25"/>
      <c r="E80" s="25"/>
    </row>
    <row r="81" spans="1:5" ht="89.25" customHeight="1" thickBot="1">
      <c r="A81" s="13" t="s">
        <v>80</v>
      </c>
      <c r="B81" s="14" t="s">
        <v>81</v>
      </c>
      <c r="C81" s="25">
        <v>460.1</v>
      </c>
      <c r="D81" s="25">
        <v>460.1</v>
      </c>
      <c r="E81" s="25">
        <v>460.1</v>
      </c>
    </row>
    <row r="82" spans="1:5" ht="105.75" hidden="1" customHeight="1" thickBot="1">
      <c r="A82" s="13" t="s">
        <v>121</v>
      </c>
      <c r="B82" s="14" t="s">
        <v>82</v>
      </c>
      <c r="C82" s="25"/>
      <c r="D82" s="25"/>
      <c r="E82" s="25"/>
    </row>
    <row r="83" spans="1:5" ht="78" customHeight="1" thickBot="1">
      <c r="A83" s="13" t="s">
        <v>120</v>
      </c>
      <c r="B83" s="14" t="s">
        <v>99</v>
      </c>
      <c r="C83" s="25">
        <v>2189</v>
      </c>
      <c r="D83" s="25"/>
      <c r="E83" s="25"/>
    </row>
    <row r="84" spans="1:5" ht="90.75" customHeight="1" thickBot="1">
      <c r="A84" s="13" t="s">
        <v>119</v>
      </c>
      <c r="B84" s="14" t="s">
        <v>122</v>
      </c>
      <c r="C84" s="25">
        <v>1500</v>
      </c>
      <c r="D84" s="25"/>
      <c r="E84" s="25"/>
    </row>
    <row r="85" spans="1:5" ht="75" customHeight="1" thickBot="1">
      <c r="A85" s="13" t="s">
        <v>159</v>
      </c>
      <c r="B85" s="14" t="s">
        <v>160</v>
      </c>
      <c r="C85" s="25">
        <v>5833.3</v>
      </c>
      <c r="D85" s="25"/>
      <c r="E85" s="25"/>
    </row>
    <row r="86" spans="1:5" ht="90.75" hidden="1" customHeight="1" thickBot="1">
      <c r="A86" s="46" t="s">
        <v>140</v>
      </c>
      <c r="B86" s="47" t="s">
        <v>129</v>
      </c>
      <c r="C86" s="24"/>
      <c r="D86" s="25"/>
      <c r="E86" s="25"/>
    </row>
    <row r="87" spans="1:5" ht="81.75" hidden="1" customHeight="1" thickBot="1">
      <c r="A87" s="46" t="s">
        <v>128</v>
      </c>
      <c r="B87" s="47" t="s">
        <v>129</v>
      </c>
      <c r="C87" s="24"/>
      <c r="D87" s="24"/>
      <c r="E87" s="25"/>
    </row>
    <row r="88" spans="1:5" ht="15.75" thickBot="1">
      <c r="A88" s="22"/>
      <c r="B88" s="12" t="s">
        <v>83</v>
      </c>
      <c r="C88" s="24">
        <f>C7+C22</f>
        <v>569692.4</v>
      </c>
      <c r="D88" s="24">
        <f>D7+D22</f>
        <v>475723.00000000006</v>
      </c>
      <c r="E88" s="24">
        <f>E7+E22</f>
        <v>479889.7</v>
      </c>
    </row>
  </sheetData>
  <mergeCells count="7">
    <mergeCell ref="C1:F1"/>
    <mergeCell ref="A2:F3"/>
    <mergeCell ref="A16:A17"/>
    <mergeCell ref="B16:B17"/>
    <mergeCell ref="C16:C17"/>
    <mergeCell ref="D16:D17"/>
    <mergeCell ref="E16:E17"/>
  </mergeCells>
  <pageMargins left="0.17" right="0.19685039370078741" top="0.31" bottom="0.17" header="0.17" footer="0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2023-02-10T06:09:56Z</dcterms:modified>
</cp:coreProperties>
</file>